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qual Tempera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color rgb="00FFFFFF"/>
    </font>
    <font>
      <b val="1"/>
      <color rgb="00C25A00"/>
    </font>
  </fonts>
  <fills count="5">
    <fill>
      <patternFill/>
    </fill>
    <fill>
      <patternFill patternType="gray125"/>
    </fill>
    <fill>
      <patternFill patternType="solid">
        <fgColor rgb="00E8821E"/>
      </patternFill>
    </fill>
    <fill>
      <patternFill patternType="solid">
        <fgColor rgb="00DDE7F2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3" fillId="2" borderId="0" applyAlignment="1" pivotButton="0" quotePrefix="0" xfId="0">
      <alignment horizontal="center"/>
    </xf>
    <xf numFmtId="164" fontId="3" fillId="2" borderId="0" pivotButton="0" quotePrefix="0" xfId="0"/>
    <xf numFmtId="0" fontId="2" fillId="4" borderId="0" pivotButton="0" quotePrefix="0" xfId="0"/>
    <xf numFmtId="0" fontId="0" fillId="4" borderId="0" applyAlignment="1" pivotButton="0" quotePrefix="0" xfId="0">
      <alignment horizontal="center"/>
    </xf>
    <xf numFmtId="164" fontId="4" fillId="4" borderId="0" pivotButton="0" quotePrefix="0" xfId="0"/>
    <xf numFmtId="0" fontId="2" fillId="3" borderId="0" pivotButton="0" quotePrefix="0" xfId="0"/>
    <xf numFmtId="0" fontId="0" fillId="3" borderId="0" applyAlignment="1" pivotButton="0" quotePrefix="0" xfId="0">
      <alignment horizontal="center"/>
    </xf>
    <xf numFmtId="164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1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13" customWidth="1" min="3" max="3"/>
    <col width="2" customWidth="1" min="4" max="4"/>
    <col width="7" customWidth="1" min="5" max="5"/>
    <col width="7" customWidth="1" min="6" max="6"/>
    <col width="13" customWidth="1" min="7" max="7"/>
    <col width="2" customWidth="1" min="8" max="8"/>
    <col width="7" customWidth="1" min="9" max="9"/>
    <col width="7" customWidth="1" min="10" max="10"/>
    <col width="13" customWidth="1" min="11" max="11"/>
    <col width="2" customWidth="1" min="12" max="12"/>
    <col width="7" customWidth="1" min="13" max="13"/>
    <col width="7" customWidth="1" min="14" max="14"/>
    <col width="13" customWidth="1" min="15" max="15"/>
    <col width="2" customWidth="1" min="16" max="16"/>
  </cols>
  <sheetData>
    <row r="1">
      <c r="A1" s="1" t="inlineStr">
        <is>
          <t>Equal Temperament Chart</t>
        </is>
      </c>
    </row>
    <row r="2">
      <c r="A2" t="inlineStr">
        <is>
          <t>f = A4 ref x 2^((MIDI-69)/12)  -  Middle C = 60, Low Piano A = 21, range 0-127, then beyond MIDI</t>
        </is>
      </c>
    </row>
    <row r="3">
      <c r="A3" t="inlineStr">
        <is>
          <t>A4 ref (Hz):</t>
        </is>
      </c>
      <c r="B3" s="2" t="n">
        <v>440</v>
      </c>
    </row>
    <row r="5">
      <c r="A5" s="2" t="inlineStr">
        <is>
          <t>Pitch</t>
        </is>
      </c>
      <c r="B5" s="2" t="inlineStr">
        <is>
          <t>MIDI #</t>
        </is>
      </c>
      <c r="C5" s="2" t="inlineStr">
        <is>
          <t>Freq (Hz)</t>
        </is>
      </c>
      <c r="E5" s="2" t="inlineStr">
        <is>
          <t>Pitch</t>
        </is>
      </c>
      <c r="F5" s="2" t="inlineStr">
        <is>
          <t>MIDI #</t>
        </is>
      </c>
      <c r="G5" s="2" t="inlineStr">
        <is>
          <t>Freq (Hz)</t>
        </is>
      </c>
      <c r="I5" s="2" t="inlineStr">
        <is>
          <t>Pitch</t>
        </is>
      </c>
      <c r="J5" s="2" t="inlineStr">
        <is>
          <t>MIDI #</t>
        </is>
      </c>
      <c r="K5" s="2" t="inlineStr">
        <is>
          <t>Freq (Hz)</t>
        </is>
      </c>
      <c r="M5" s="2" t="inlineStr">
        <is>
          <t>Pitch</t>
        </is>
      </c>
      <c r="N5" s="2" t="inlineStr">
        <is>
          <t>MIDI #</t>
        </is>
      </c>
      <c r="O5" s="2" t="inlineStr">
        <is>
          <t>Freq (Hz)</t>
        </is>
      </c>
    </row>
    <row r="6">
      <c r="A6" s="3" t="inlineStr">
        <is>
          <t>C</t>
        </is>
      </c>
      <c r="B6" s="4" t="n">
        <v>0</v>
      </c>
      <c r="C6" s="5">
        <f>$B$3*2^((0-69)/12)</f>
        <v/>
      </c>
      <c r="E6" s="6" t="inlineStr">
        <is>
          <t>C</t>
        </is>
      </c>
      <c r="F6" s="7" t="n">
        <v>36</v>
      </c>
      <c r="G6" s="8">
        <f>$B$3*2^((36-69)/12)</f>
        <v/>
      </c>
      <c r="I6" s="6" t="inlineStr">
        <is>
          <t>C</t>
        </is>
      </c>
      <c r="J6" s="7" t="n">
        <v>72</v>
      </c>
      <c r="K6" s="8">
        <f>$B$3*2^((72-69)/12)</f>
        <v/>
      </c>
      <c r="M6" s="6" t="inlineStr">
        <is>
          <t>C</t>
        </is>
      </c>
      <c r="N6" s="7" t="n">
        <v>108</v>
      </c>
      <c r="O6" s="8">
        <f>$B$3*2^((108-69)/12)</f>
        <v/>
      </c>
    </row>
    <row r="7">
      <c r="A7" s="9" t="inlineStr">
        <is>
          <t>C#</t>
        </is>
      </c>
      <c r="B7" s="10" t="n">
        <v>1</v>
      </c>
      <c r="C7" s="11">
        <f>$B$3*2^((1-69)/12)</f>
        <v/>
      </c>
      <c r="E7" s="9" t="inlineStr">
        <is>
          <t>C#</t>
        </is>
      </c>
      <c r="F7" s="10" t="n">
        <v>37</v>
      </c>
      <c r="G7" s="11">
        <f>$B$3*2^((37-69)/12)</f>
        <v/>
      </c>
      <c r="I7" s="9" t="inlineStr">
        <is>
          <t>C#</t>
        </is>
      </c>
      <c r="J7" s="10" t="n">
        <v>73</v>
      </c>
      <c r="K7" s="11">
        <f>$B$3*2^((73-69)/12)</f>
        <v/>
      </c>
      <c r="M7" s="9" t="inlineStr">
        <is>
          <t>C#</t>
        </is>
      </c>
      <c r="N7" s="10" t="n">
        <v>109</v>
      </c>
      <c r="O7" s="11">
        <f>$B$3*2^((109-69)/12)</f>
        <v/>
      </c>
    </row>
    <row r="8">
      <c r="A8" s="6" t="inlineStr">
        <is>
          <t>D</t>
        </is>
      </c>
      <c r="B8" s="7" t="n">
        <v>2</v>
      </c>
      <c r="C8" s="8">
        <f>$B$3*2^((2-69)/12)</f>
        <v/>
      </c>
      <c r="E8" s="6" t="inlineStr">
        <is>
          <t>D</t>
        </is>
      </c>
      <c r="F8" s="7" t="n">
        <v>38</v>
      </c>
      <c r="G8" s="8">
        <f>$B$3*2^((38-69)/12)</f>
        <v/>
      </c>
      <c r="I8" s="6" t="inlineStr">
        <is>
          <t>D</t>
        </is>
      </c>
      <c r="J8" s="7" t="n">
        <v>74</v>
      </c>
      <c r="K8" s="8">
        <f>$B$3*2^((74-69)/12)</f>
        <v/>
      </c>
      <c r="M8" s="6" t="inlineStr">
        <is>
          <t>D</t>
        </is>
      </c>
      <c r="N8" s="7" t="n">
        <v>110</v>
      </c>
      <c r="O8" s="8">
        <f>$B$3*2^((110-69)/12)</f>
        <v/>
      </c>
    </row>
    <row r="9">
      <c r="A9" s="9" t="inlineStr">
        <is>
          <t>D#</t>
        </is>
      </c>
      <c r="B9" s="10" t="n">
        <v>3</v>
      </c>
      <c r="C9" s="11">
        <f>$B$3*2^((3-69)/12)</f>
        <v/>
      </c>
      <c r="E9" s="9" t="inlineStr">
        <is>
          <t>D#</t>
        </is>
      </c>
      <c r="F9" s="10" t="n">
        <v>39</v>
      </c>
      <c r="G9" s="11">
        <f>$B$3*2^((39-69)/12)</f>
        <v/>
      </c>
      <c r="I9" s="9" t="inlineStr">
        <is>
          <t>D#</t>
        </is>
      </c>
      <c r="J9" s="10" t="n">
        <v>75</v>
      </c>
      <c r="K9" s="11">
        <f>$B$3*2^((75-69)/12)</f>
        <v/>
      </c>
      <c r="M9" s="9" t="inlineStr">
        <is>
          <t>D#</t>
        </is>
      </c>
      <c r="N9" s="10" t="n">
        <v>111</v>
      </c>
      <c r="O9" s="11">
        <f>$B$3*2^((111-69)/12)</f>
        <v/>
      </c>
    </row>
    <row r="10">
      <c r="A10" s="6" t="inlineStr">
        <is>
          <t>E</t>
        </is>
      </c>
      <c r="B10" s="7" t="n">
        <v>4</v>
      </c>
      <c r="C10" s="8">
        <f>$B$3*2^((4-69)/12)</f>
        <v/>
      </c>
      <c r="E10" s="6" t="inlineStr">
        <is>
          <t>E</t>
        </is>
      </c>
      <c r="F10" s="7" t="n">
        <v>40</v>
      </c>
      <c r="G10" s="8">
        <f>$B$3*2^((40-69)/12)</f>
        <v/>
      </c>
      <c r="I10" s="6" t="inlineStr">
        <is>
          <t>E</t>
        </is>
      </c>
      <c r="J10" s="7" t="n">
        <v>76</v>
      </c>
      <c r="K10" s="8">
        <f>$B$3*2^((76-69)/12)</f>
        <v/>
      </c>
      <c r="M10" s="6" t="inlineStr">
        <is>
          <t>E</t>
        </is>
      </c>
      <c r="N10" s="7" t="n">
        <v>112</v>
      </c>
      <c r="O10" s="8">
        <f>$B$3*2^((112-69)/12)</f>
        <v/>
      </c>
    </row>
    <row r="11">
      <c r="A11" s="9" t="inlineStr">
        <is>
          <t>F</t>
        </is>
      </c>
      <c r="B11" s="10" t="n">
        <v>5</v>
      </c>
      <c r="C11" s="11">
        <f>$B$3*2^((5-69)/12)</f>
        <v/>
      </c>
      <c r="E11" s="9" t="inlineStr">
        <is>
          <t>F</t>
        </is>
      </c>
      <c r="F11" s="10" t="n">
        <v>41</v>
      </c>
      <c r="G11" s="11">
        <f>$B$3*2^((41-69)/12)</f>
        <v/>
      </c>
      <c r="I11" s="9" t="inlineStr">
        <is>
          <t>F</t>
        </is>
      </c>
      <c r="J11" s="10" t="n">
        <v>77</v>
      </c>
      <c r="K11" s="11">
        <f>$B$3*2^((77-69)/12)</f>
        <v/>
      </c>
      <c r="M11" s="9" t="inlineStr">
        <is>
          <t>F</t>
        </is>
      </c>
      <c r="N11" s="10" t="n">
        <v>113</v>
      </c>
      <c r="O11" s="11">
        <f>$B$3*2^((113-69)/12)</f>
        <v/>
      </c>
    </row>
    <row r="12">
      <c r="A12" s="6" t="inlineStr">
        <is>
          <t>F#</t>
        </is>
      </c>
      <c r="B12" s="7" t="n">
        <v>6</v>
      </c>
      <c r="C12" s="8">
        <f>$B$3*2^((6-69)/12)</f>
        <v/>
      </c>
      <c r="E12" s="6" t="inlineStr">
        <is>
          <t>F#</t>
        </is>
      </c>
      <c r="F12" s="7" t="n">
        <v>42</v>
      </c>
      <c r="G12" s="8">
        <f>$B$3*2^((42-69)/12)</f>
        <v/>
      </c>
      <c r="I12" s="6" t="inlineStr">
        <is>
          <t>F#</t>
        </is>
      </c>
      <c r="J12" s="7" t="n">
        <v>78</v>
      </c>
      <c r="K12" s="8">
        <f>$B$3*2^((78-69)/12)</f>
        <v/>
      </c>
      <c r="M12" s="6" t="inlineStr">
        <is>
          <t>F#</t>
        </is>
      </c>
      <c r="N12" s="7" t="n">
        <v>114</v>
      </c>
      <c r="O12" s="8">
        <f>$B$3*2^((114-69)/12)</f>
        <v/>
      </c>
    </row>
    <row r="13">
      <c r="A13" s="9" t="inlineStr">
        <is>
          <t>G</t>
        </is>
      </c>
      <c r="B13" s="10" t="n">
        <v>7</v>
      </c>
      <c r="C13" s="11">
        <f>$B$3*2^((7-69)/12)</f>
        <v/>
      </c>
      <c r="E13" s="9" t="inlineStr">
        <is>
          <t>G</t>
        </is>
      </c>
      <c r="F13" s="10" t="n">
        <v>43</v>
      </c>
      <c r="G13" s="11">
        <f>$B$3*2^((43-69)/12)</f>
        <v/>
      </c>
      <c r="I13" s="9" t="inlineStr">
        <is>
          <t>G</t>
        </is>
      </c>
      <c r="J13" s="10" t="n">
        <v>79</v>
      </c>
      <c r="K13" s="11">
        <f>$B$3*2^((79-69)/12)</f>
        <v/>
      </c>
      <c r="M13" s="9" t="inlineStr">
        <is>
          <t>G</t>
        </is>
      </c>
      <c r="N13" s="10" t="n">
        <v>115</v>
      </c>
      <c r="O13" s="11">
        <f>$B$3*2^((115-69)/12)</f>
        <v/>
      </c>
    </row>
    <row r="14">
      <c r="A14" s="6" t="inlineStr">
        <is>
          <t>G#</t>
        </is>
      </c>
      <c r="B14" s="7" t="n">
        <v>8</v>
      </c>
      <c r="C14" s="8">
        <f>$B$3*2^((8-69)/12)</f>
        <v/>
      </c>
      <c r="E14" s="6" t="inlineStr">
        <is>
          <t>G#</t>
        </is>
      </c>
      <c r="F14" s="7" t="n">
        <v>44</v>
      </c>
      <c r="G14" s="8">
        <f>$B$3*2^((44-69)/12)</f>
        <v/>
      </c>
      <c r="I14" s="6" t="inlineStr">
        <is>
          <t>G#</t>
        </is>
      </c>
      <c r="J14" s="7" t="n">
        <v>80</v>
      </c>
      <c r="K14" s="8">
        <f>$B$3*2^((80-69)/12)</f>
        <v/>
      </c>
      <c r="M14" s="6" t="inlineStr">
        <is>
          <t>G#</t>
        </is>
      </c>
      <c r="N14" s="7" t="n">
        <v>116</v>
      </c>
      <c r="O14" s="8">
        <f>$B$3*2^((116-69)/12)</f>
        <v/>
      </c>
    </row>
    <row r="15">
      <c r="A15" s="9" t="inlineStr">
        <is>
          <t>A</t>
        </is>
      </c>
      <c r="B15" s="10" t="n">
        <v>9</v>
      </c>
      <c r="C15" s="11">
        <f>$B$3*2^((9-69)/12)</f>
        <v/>
      </c>
      <c r="E15" s="9" t="inlineStr">
        <is>
          <t>A</t>
        </is>
      </c>
      <c r="F15" s="10" t="n">
        <v>45</v>
      </c>
      <c r="G15" s="11">
        <f>$B$3*2^((45-69)/12)</f>
        <v/>
      </c>
      <c r="I15" s="9" t="inlineStr">
        <is>
          <t>A</t>
        </is>
      </c>
      <c r="J15" s="10" t="n">
        <v>81</v>
      </c>
      <c r="K15" s="11">
        <f>$B$3*2^((81-69)/12)</f>
        <v/>
      </c>
      <c r="M15" s="9" t="inlineStr">
        <is>
          <t>A</t>
        </is>
      </c>
      <c r="N15" s="10" t="n">
        <v>117</v>
      </c>
      <c r="O15" s="11">
        <f>$B$3*2^((117-69)/12)</f>
        <v/>
      </c>
    </row>
    <row r="16">
      <c r="A16" s="6" t="inlineStr">
        <is>
          <t>A#</t>
        </is>
      </c>
      <c r="B16" s="7" t="n">
        <v>10</v>
      </c>
      <c r="C16" s="8">
        <f>$B$3*2^((10-69)/12)</f>
        <v/>
      </c>
      <c r="E16" s="6" t="inlineStr">
        <is>
          <t>A#</t>
        </is>
      </c>
      <c r="F16" s="7" t="n">
        <v>46</v>
      </c>
      <c r="G16" s="8">
        <f>$B$3*2^((46-69)/12)</f>
        <v/>
      </c>
      <c r="I16" s="6" t="inlineStr">
        <is>
          <t>A#</t>
        </is>
      </c>
      <c r="J16" s="7" t="n">
        <v>82</v>
      </c>
      <c r="K16" s="8">
        <f>$B$3*2^((82-69)/12)</f>
        <v/>
      </c>
      <c r="M16" s="6" t="inlineStr">
        <is>
          <t>A#</t>
        </is>
      </c>
      <c r="N16" s="7" t="n">
        <v>118</v>
      </c>
      <c r="O16" s="8">
        <f>$B$3*2^((118-69)/12)</f>
        <v/>
      </c>
    </row>
    <row r="17">
      <c r="A17" s="9" t="inlineStr">
        <is>
          <t>B</t>
        </is>
      </c>
      <c r="B17" s="10" t="n">
        <v>11</v>
      </c>
      <c r="C17" s="11">
        <f>$B$3*2^((11-69)/12)</f>
        <v/>
      </c>
      <c r="E17" s="9" t="inlineStr">
        <is>
          <t>B</t>
        </is>
      </c>
      <c r="F17" s="10" t="n">
        <v>47</v>
      </c>
      <c r="G17" s="11">
        <f>$B$3*2^((47-69)/12)</f>
        <v/>
      </c>
      <c r="I17" s="9" t="inlineStr">
        <is>
          <t>B</t>
        </is>
      </c>
      <c r="J17" s="10" t="n">
        <v>83</v>
      </c>
      <c r="K17" s="11">
        <f>$B$3*2^((83-69)/12)</f>
        <v/>
      </c>
      <c r="M17" s="9" t="inlineStr">
        <is>
          <t>B</t>
        </is>
      </c>
      <c r="N17" s="10" t="n">
        <v>119</v>
      </c>
      <c r="O17" s="11">
        <f>$B$3*2^((119-69)/12)</f>
        <v/>
      </c>
    </row>
    <row r="18">
      <c r="A18" s="6" t="inlineStr">
        <is>
          <t>C</t>
        </is>
      </c>
      <c r="B18" s="7" t="n">
        <v>12</v>
      </c>
      <c r="C18" s="8">
        <f>$B$3*2^((12-69)/12)</f>
        <v/>
      </c>
      <c r="E18" s="6" t="inlineStr">
        <is>
          <t>C</t>
        </is>
      </c>
      <c r="F18" s="7" t="n">
        <v>48</v>
      </c>
      <c r="G18" s="8">
        <f>$B$3*2^((48-69)/12)</f>
        <v/>
      </c>
      <c r="I18" s="6" t="inlineStr">
        <is>
          <t>C</t>
        </is>
      </c>
      <c r="J18" s="7" t="n">
        <v>84</v>
      </c>
      <c r="K18" s="8">
        <f>$B$3*2^((84-69)/12)</f>
        <v/>
      </c>
      <c r="M18" s="6" t="inlineStr">
        <is>
          <t>C</t>
        </is>
      </c>
      <c r="N18" s="7" t="n">
        <v>120</v>
      </c>
      <c r="O18" s="8">
        <f>$B$3*2^((120-69)/12)</f>
        <v/>
      </c>
    </row>
    <row r="19">
      <c r="A19" s="9" t="inlineStr">
        <is>
          <t>C#</t>
        </is>
      </c>
      <c r="B19" s="10" t="n">
        <v>13</v>
      </c>
      <c r="C19" s="11">
        <f>$B$3*2^((13-69)/12)</f>
        <v/>
      </c>
      <c r="E19" s="9" t="inlineStr">
        <is>
          <t>C#</t>
        </is>
      </c>
      <c r="F19" s="10" t="n">
        <v>49</v>
      </c>
      <c r="G19" s="11">
        <f>$B$3*2^((49-69)/12)</f>
        <v/>
      </c>
      <c r="I19" s="9" t="inlineStr">
        <is>
          <t>C#</t>
        </is>
      </c>
      <c r="J19" s="10" t="n">
        <v>85</v>
      </c>
      <c r="K19" s="11">
        <f>$B$3*2^((85-69)/12)</f>
        <v/>
      </c>
      <c r="M19" s="9" t="inlineStr">
        <is>
          <t>C#</t>
        </is>
      </c>
      <c r="N19" s="10" t="n">
        <v>121</v>
      </c>
      <c r="O19" s="11">
        <f>$B$3*2^((121-69)/12)</f>
        <v/>
      </c>
    </row>
    <row r="20">
      <c r="A20" s="6" t="inlineStr">
        <is>
          <t>D</t>
        </is>
      </c>
      <c r="B20" s="7" t="n">
        <v>14</v>
      </c>
      <c r="C20" s="8">
        <f>$B$3*2^((14-69)/12)</f>
        <v/>
      </c>
      <c r="E20" s="6" t="inlineStr">
        <is>
          <t>D</t>
        </is>
      </c>
      <c r="F20" s="7" t="n">
        <v>50</v>
      </c>
      <c r="G20" s="8">
        <f>$B$3*2^((50-69)/12)</f>
        <v/>
      </c>
      <c r="I20" s="6" t="inlineStr">
        <is>
          <t>D</t>
        </is>
      </c>
      <c r="J20" s="7" t="n">
        <v>86</v>
      </c>
      <c r="K20" s="8">
        <f>$B$3*2^((86-69)/12)</f>
        <v/>
      </c>
      <c r="M20" s="6" t="inlineStr">
        <is>
          <t>D</t>
        </is>
      </c>
      <c r="N20" s="7" t="n">
        <v>122</v>
      </c>
      <c r="O20" s="8">
        <f>$B$3*2^((122-69)/12)</f>
        <v/>
      </c>
    </row>
    <row r="21">
      <c r="A21" s="9" t="inlineStr">
        <is>
          <t>D#</t>
        </is>
      </c>
      <c r="B21" s="10" t="n">
        <v>15</v>
      </c>
      <c r="C21" s="11">
        <f>$B$3*2^((15-69)/12)</f>
        <v/>
      </c>
      <c r="E21" s="9" t="inlineStr">
        <is>
          <t>D#</t>
        </is>
      </c>
      <c r="F21" s="10" t="n">
        <v>51</v>
      </c>
      <c r="G21" s="11">
        <f>$B$3*2^((51-69)/12)</f>
        <v/>
      </c>
      <c r="I21" s="9" t="inlineStr">
        <is>
          <t>D#</t>
        </is>
      </c>
      <c r="J21" s="10" t="n">
        <v>87</v>
      </c>
      <c r="K21" s="11">
        <f>$B$3*2^((87-69)/12)</f>
        <v/>
      </c>
      <c r="M21" s="9" t="inlineStr">
        <is>
          <t>D#</t>
        </is>
      </c>
      <c r="N21" s="10" t="n">
        <v>123</v>
      </c>
      <c r="O21" s="11">
        <f>$B$3*2^((123-69)/12)</f>
        <v/>
      </c>
    </row>
    <row r="22">
      <c r="A22" s="6" t="inlineStr">
        <is>
          <t>E</t>
        </is>
      </c>
      <c r="B22" s="7" t="n">
        <v>16</v>
      </c>
      <c r="C22" s="8">
        <f>$B$3*2^((16-69)/12)</f>
        <v/>
      </c>
      <c r="E22" s="6" t="inlineStr">
        <is>
          <t>E</t>
        </is>
      </c>
      <c r="F22" s="7" t="n">
        <v>52</v>
      </c>
      <c r="G22" s="8">
        <f>$B$3*2^((52-69)/12)</f>
        <v/>
      </c>
      <c r="I22" s="6" t="inlineStr">
        <is>
          <t>E</t>
        </is>
      </c>
      <c r="J22" s="7" t="n">
        <v>88</v>
      </c>
      <c r="K22" s="8">
        <f>$B$3*2^((88-69)/12)</f>
        <v/>
      </c>
      <c r="M22" s="6" t="inlineStr">
        <is>
          <t>E</t>
        </is>
      </c>
      <c r="N22" s="7" t="n">
        <v>124</v>
      </c>
      <c r="O22" s="8">
        <f>$B$3*2^((124-69)/12)</f>
        <v/>
      </c>
    </row>
    <row r="23">
      <c r="A23" s="9" t="inlineStr">
        <is>
          <t>F</t>
        </is>
      </c>
      <c r="B23" s="10" t="n">
        <v>17</v>
      </c>
      <c r="C23" s="11">
        <f>$B$3*2^((17-69)/12)</f>
        <v/>
      </c>
      <c r="E23" s="9" t="inlineStr">
        <is>
          <t>F</t>
        </is>
      </c>
      <c r="F23" s="10" t="n">
        <v>53</v>
      </c>
      <c r="G23" s="11">
        <f>$B$3*2^((53-69)/12)</f>
        <v/>
      </c>
      <c r="I23" s="9" t="inlineStr">
        <is>
          <t>F</t>
        </is>
      </c>
      <c r="J23" s="10" t="n">
        <v>89</v>
      </c>
      <c r="K23" s="11">
        <f>$B$3*2^((89-69)/12)</f>
        <v/>
      </c>
      <c r="M23" s="9" t="inlineStr">
        <is>
          <t>F</t>
        </is>
      </c>
      <c r="N23" s="10" t="n">
        <v>125</v>
      </c>
      <c r="O23" s="11">
        <f>$B$3*2^((125-69)/12)</f>
        <v/>
      </c>
    </row>
    <row r="24">
      <c r="A24" s="6" t="inlineStr">
        <is>
          <t>F#</t>
        </is>
      </c>
      <c r="B24" s="7" t="n">
        <v>18</v>
      </c>
      <c r="C24" s="8">
        <f>$B$3*2^((18-69)/12)</f>
        <v/>
      </c>
      <c r="E24" s="6" t="inlineStr">
        <is>
          <t>F#</t>
        </is>
      </c>
      <c r="F24" s="7" t="n">
        <v>54</v>
      </c>
      <c r="G24" s="8">
        <f>$B$3*2^((54-69)/12)</f>
        <v/>
      </c>
      <c r="I24" s="6" t="inlineStr">
        <is>
          <t>F#</t>
        </is>
      </c>
      <c r="J24" s="7" t="n">
        <v>90</v>
      </c>
      <c r="K24" s="8">
        <f>$B$3*2^((90-69)/12)</f>
        <v/>
      </c>
      <c r="M24" s="6" t="inlineStr">
        <is>
          <t>F#</t>
        </is>
      </c>
      <c r="N24" s="7" t="n">
        <v>126</v>
      </c>
      <c r="O24" s="8">
        <f>$B$3*2^((126-69)/12)</f>
        <v/>
      </c>
    </row>
    <row r="25">
      <c r="A25" s="9" t="inlineStr">
        <is>
          <t>G</t>
        </is>
      </c>
      <c r="B25" s="10" t="n">
        <v>19</v>
      </c>
      <c r="C25" s="11">
        <f>$B$3*2^((19-69)/12)</f>
        <v/>
      </c>
      <c r="E25" s="9" t="inlineStr">
        <is>
          <t>G</t>
        </is>
      </c>
      <c r="F25" s="10" t="n">
        <v>55</v>
      </c>
      <c r="G25" s="11">
        <f>$B$3*2^((55-69)/12)</f>
        <v/>
      </c>
      <c r="I25" s="9" t="inlineStr">
        <is>
          <t>G</t>
        </is>
      </c>
      <c r="J25" s="10" t="n">
        <v>91</v>
      </c>
      <c r="K25" s="11">
        <f>$B$3*2^((91-69)/12)</f>
        <v/>
      </c>
      <c r="M25" s="9" t="inlineStr">
        <is>
          <t>G</t>
        </is>
      </c>
      <c r="N25" s="10" t="n">
        <v>127</v>
      </c>
      <c r="O25" s="11">
        <f>$B$3*2^((127-69)/12)</f>
        <v/>
      </c>
    </row>
    <row r="26">
      <c r="A26" s="6" t="inlineStr">
        <is>
          <t>G#</t>
        </is>
      </c>
      <c r="B26" s="7" t="n">
        <v>20</v>
      </c>
      <c r="C26" s="8">
        <f>$B$3*2^((20-69)/12)</f>
        <v/>
      </c>
      <c r="E26" s="6" t="inlineStr">
        <is>
          <t>G#</t>
        </is>
      </c>
      <c r="F26" s="7" t="n">
        <v>56</v>
      </c>
      <c r="G26" s="8">
        <f>$B$3*2^((56-69)/12)</f>
        <v/>
      </c>
      <c r="I26" s="6" t="inlineStr">
        <is>
          <t>G#</t>
        </is>
      </c>
      <c r="J26" s="7" t="n">
        <v>92</v>
      </c>
      <c r="K26" s="8">
        <f>$B$3*2^((92-69)/12)</f>
        <v/>
      </c>
      <c r="M26" s="6" t="inlineStr">
        <is>
          <t>G#</t>
        </is>
      </c>
      <c r="N26" s="7" t="inlineStr">
        <is>
          <t>n/a</t>
        </is>
      </c>
      <c r="O26" s="8">
        <f>$B$3*2^((129-69)/12)</f>
        <v/>
      </c>
    </row>
    <row r="27">
      <c r="A27" s="3" t="inlineStr">
        <is>
          <t>A</t>
        </is>
      </c>
      <c r="B27" s="4" t="n">
        <v>21</v>
      </c>
      <c r="C27" s="5">
        <f>$B$3*2^((21-69)/12)</f>
        <v/>
      </c>
      <c r="E27" s="9" t="inlineStr">
        <is>
          <t>A</t>
        </is>
      </c>
      <c r="F27" s="10" t="n">
        <v>57</v>
      </c>
      <c r="G27" s="11">
        <f>$B$3*2^((57-69)/12)</f>
        <v/>
      </c>
      <c r="I27" s="9" t="inlineStr">
        <is>
          <t>A</t>
        </is>
      </c>
      <c r="J27" s="10" t="n">
        <v>93</v>
      </c>
      <c r="K27" s="11">
        <f>$B$3*2^((93-69)/12)</f>
        <v/>
      </c>
      <c r="M27" s="9" t="inlineStr">
        <is>
          <t>A</t>
        </is>
      </c>
      <c r="N27" s="10" t="inlineStr">
        <is>
          <t>n/a</t>
        </is>
      </c>
      <c r="O27" s="11">
        <f>$B$3*2^((130-69)/12)</f>
        <v/>
      </c>
    </row>
    <row r="28">
      <c r="A28" s="6" t="inlineStr">
        <is>
          <t>A#</t>
        </is>
      </c>
      <c r="B28" s="7" t="n">
        <v>22</v>
      </c>
      <c r="C28" s="8">
        <f>$B$3*2^((22-69)/12)</f>
        <v/>
      </c>
      <c r="E28" s="6" t="inlineStr">
        <is>
          <t>A#</t>
        </is>
      </c>
      <c r="F28" s="7" t="n">
        <v>58</v>
      </c>
      <c r="G28" s="8">
        <f>$B$3*2^((58-69)/12)</f>
        <v/>
      </c>
      <c r="I28" s="6" t="inlineStr">
        <is>
          <t>A#</t>
        </is>
      </c>
      <c r="J28" s="7" t="n">
        <v>94</v>
      </c>
      <c r="K28" s="8">
        <f>$B$3*2^((94-69)/12)</f>
        <v/>
      </c>
      <c r="M28" s="6" t="inlineStr">
        <is>
          <t>A#</t>
        </is>
      </c>
      <c r="N28" s="7" t="inlineStr">
        <is>
          <t>n/a</t>
        </is>
      </c>
      <c r="O28" s="8">
        <f>$B$3*2^((131-69)/12)</f>
        <v/>
      </c>
    </row>
    <row r="29">
      <c r="A29" s="9" t="inlineStr">
        <is>
          <t>B</t>
        </is>
      </c>
      <c r="B29" s="10" t="n">
        <v>23</v>
      </c>
      <c r="C29" s="11">
        <f>$B$3*2^((23-69)/12)</f>
        <v/>
      </c>
      <c r="E29" s="9" t="inlineStr">
        <is>
          <t>B</t>
        </is>
      </c>
      <c r="F29" s="10" t="n">
        <v>59</v>
      </c>
      <c r="G29" s="11">
        <f>$B$3*2^((59-69)/12)</f>
        <v/>
      </c>
      <c r="I29" s="9" t="inlineStr">
        <is>
          <t>B</t>
        </is>
      </c>
      <c r="J29" s="10" t="n">
        <v>95</v>
      </c>
      <c r="K29" s="11">
        <f>$B$3*2^((95-69)/12)</f>
        <v/>
      </c>
      <c r="M29" s="9" t="inlineStr">
        <is>
          <t>B</t>
        </is>
      </c>
      <c r="N29" s="10" t="inlineStr">
        <is>
          <t>n/a</t>
        </is>
      </c>
      <c r="O29" s="11">
        <f>$B$3*2^((132-69)/12)</f>
        <v/>
      </c>
    </row>
    <row r="30">
      <c r="A30" s="6" t="inlineStr">
        <is>
          <t>C</t>
        </is>
      </c>
      <c r="B30" s="7" t="n">
        <v>24</v>
      </c>
      <c r="C30" s="8">
        <f>$B$3*2^((24-69)/12)</f>
        <v/>
      </c>
      <c r="E30" s="3" t="inlineStr">
        <is>
          <t>C</t>
        </is>
      </c>
      <c r="F30" s="4" t="n">
        <v>60</v>
      </c>
      <c r="G30" s="5">
        <f>$B$3*2^((60-69)/12)</f>
        <v/>
      </c>
      <c r="I30" s="6" t="inlineStr">
        <is>
          <t>C</t>
        </is>
      </c>
      <c r="J30" s="7" t="n">
        <v>96</v>
      </c>
      <c r="K30" s="8">
        <f>$B$3*2^((96-69)/12)</f>
        <v/>
      </c>
      <c r="M30" s="6" t="inlineStr">
        <is>
          <t>C</t>
        </is>
      </c>
      <c r="N30" s="7" t="inlineStr">
        <is>
          <t>n/a</t>
        </is>
      </c>
      <c r="O30" s="8">
        <f>$B$3*2^((133-69)/12)</f>
        <v/>
      </c>
    </row>
    <row r="31">
      <c r="A31" s="9" t="inlineStr">
        <is>
          <t>C#</t>
        </is>
      </c>
      <c r="B31" s="10" t="n">
        <v>25</v>
      </c>
      <c r="C31" s="11">
        <f>$B$3*2^((25-69)/12)</f>
        <v/>
      </c>
      <c r="E31" s="9" t="inlineStr">
        <is>
          <t>C#</t>
        </is>
      </c>
      <c r="F31" s="10" t="n">
        <v>61</v>
      </c>
      <c r="G31" s="11">
        <f>$B$3*2^((61-69)/12)</f>
        <v/>
      </c>
      <c r="I31" s="9" t="inlineStr">
        <is>
          <t>C#</t>
        </is>
      </c>
      <c r="J31" s="10" t="n">
        <v>97</v>
      </c>
      <c r="K31" s="11">
        <f>$B$3*2^((97-69)/12)</f>
        <v/>
      </c>
      <c r="M31" s="9" t="inlineStr">
        <is>
          <t>C#</t>
        </is>
      </c>
      <c r="N31" s="10" t="inlineStr">
        <is>
          <t>n/a</t>
        </is>
      </c>
      <c r="O31" s="11">
        <f>$B$3*2^((134-69)/12)</f>
        <v/>
      </c>
    </row>
    <row r="32">
      <c r="A32" s="6" t="inlineStr">
        <is>
          <t>D</t>
        </is>
      </c>
      <c r="B32" s="7" t="n">
        <v>26</v>
      </c>
      <c r="C32" s="8">
        <f>$B$3*2^((26-69)/12)</f>
        <v/>
      </c>
      <c r="E32" s="6" t="inlineStr">
        <is>
          <t>D</t>
        </is>
      </c>
      <c r="F32" s="7" t="n">
        <v>62</v>
      </c>
      <c r="G32" s="8">
        <f>$B$3*2^((62-69)/12)</f>
        <v/>
      </c>
      <c r="I32" s="6" t="inlineStr">
        <is>
          <t>D</t>
        </is>
      </c>
      <c r="J32" s="7" t="n">
        <v>98</v>
      </c>
      <c r="K32" s="8">
        <f>$B$3*2^((98-69)/12)</f>
        <v/>
      </c>
      <c r="M32" s="6" t="inlineStr">
        <is>
          <t>D</t>
        </is>
      </c>
      <c r="N32" s="7" t="inlineStr">
        <is>
          <t>n/a</t>
        </is>
      </c>
      <c r="O32" s="8">
        <f>$B$3*2^((135-69)/12)</f>
        <v/>
      </c>
    </row>
    <row r="33">
      <c r="A33" s="9" t="inlineStr">
        <is>
          <t>D#</t>
        </is>
      </c>
      <c r="B33" s="10" t="n">
        <v>27</v>
      </c>
      <c r="C33" s="11">
        <f>$B$3*2^((27-69)/12)</f>
        <v/>
      </c>
      <c r="E33" s="9" t="inlineStr">
        <is>
          <t>D#</t>
        </is>
      </c>
      <c r="F33" s="10" t="n">
        <v>63</v>
      </c>
      <c r="G33" s="11">
        <f>$B$3*2^((63-69)/12)</f>
        <v/>
      </c>
      <c r="I33" s="9" t="inlineStr">
        <is>
          <t>D#</t>
        </is>
      </c>
      <c r="J33" s="10" t="n">
        <v>99</v>
      </c>
      <c r="K33" s="11">
        <f>$B$3*2^((99-69)/12)</f>
        <v/>
      </c>
      <c r="M33" s="9" t="inlineStr">
        <is>
          <t>D#</t>
        </is>
      </c>
      <c r="N33" s="10" t="inlineStr">
        <is>
          <t>n/a</t>
        </is>
      </c>
      <c r="O33" s="11">
        <f>$B$3*2^((136-69)/12)</f>
        <v/>
      </c>
    </row>
    <row r="34">
      <c r="A34" s="6" t="inlineStr">
        <is>
          <t>E</t>
        </is>
      </c>
      <c r="B34" s="7" t="n">
        <v>28</v>
      </c>
      <c r="C34" s="8">
        <f>$B$3*2^((28-69)/12)</f>
        <v/>
      </c>
      <c r="E34" s="6" t="inlineStr">
        <is>
          <t>E</t>
        </is>
      </c>
      <c r="F34" s="7" t="n">
        <v>64</v>
      </c>
      <c r="G34" s="8">
        <f>$B$3*2^((64-69)/12)</f>
        <v/>
      </c>
      <c r="I34" s="6" t="inlineStr">
        <is>
          <t>E</t>
        </is>
      </c>
      <c r="J34" s="7" t="n">
        <v>100</v>
      </c>
      <c r="K34" s="8">
        <f>$B$3*2^((100-69)/12)</f>
        <v/>
      </c>
      <c r="M34" s="6" t="inlineStr">
        <is>
          <t>E</t>
        </is>
      </c>
      <c r="N34" s="7" t="inlineStr">
        <is>
          <t>n/a</t>
        </is>
      </c>
      <c r="O34" s="8">
        <f>$B$3*2^((137-69)/12)</f>
        <v/>
      </c>
    </row>
    <row r="35">
      <c r="A35" s="9" t="inlineStr">
        <is>
          <t>F</t>
        </is>
      </c>
      <c r="B35" s="10" t="n">
        <v>29</v>
      </c>
      <c r="C35" s="11">
        <f>$B$3*2^((29-69)/12)</f>
        <v/>
      </c>
      <c r="E35" s="9" t="inlineStr">
        <is>
          <t>F</t>
        </is>
      </c>
      <c r="F35" s="10" t="n">
        <v>65</v>
      </c>
      <c r="G35" s="11">
        <f>$B$3*2^((65-69)/12)</f>
        <v/>
      </c>
      <c r="I35" s="9" t="inlineStr">
        <is>
          <t>F</t>
        </is>
      </c>
      <c r="J35" s="10" t="n">
        <v>101</v>
      </c>
      <c r="K35" s="11">
        <f>$B$3*2^((101-69)/12)</f>
        <v/>
      </c>
    </row>
    <row r="36">
      <c r="A36" s="6" t="inlineStr">
        <is>
          <t>F#</t>
        </is>
      </c>
      <c r="B36" s="7" t="n">
        <v>30</v>
      </c>
      <c r="C36" s="8">
        <f>$B$3*2^((30-69)/12)</f>
        <v/>
      </c>
      <c r="E36" s="6" t="inlineStr">
        <is>
          <t>F#</t>
        </is>
      </c>
      <c r="F36" s="7" t="n">
        <v>66</v>
      </c>
      <c r="G36" s="8">
        <f>$B$3*2^((66-69)/12)</f>
        <v/>
      </c>
      <c r="I36" s="6" t="inlineStr">
        <is>
          <t>F#</t>
        </is>
      </c>
      <c r="J36" s="7" t="n">
        <v>102</v>
      </c>
      <c r="K36" s="8">
        <f>$B$3*2^((102-69)/12)</f>
        <v/>
      </c>
    </row>
    <row r="37">
      <c r="A37" s="9" t="inlineStr">
        <is>
          <t>G</t>
        </is>
      </c>
      <c r="B37" s="10" t="n">
        <v>31</v>
      </c>
      <c r="C37" s="11">
        <f>$B$3*2^((31-69)/12)</f>
        <v/>
      </c>
      <c r="E37" s="9" t="inlineStr">
        <is>
          <t>G</t>
        </is>
      </c>
      <c r="F37" s="10" t="n">
        <v>67</v>
      </c>
      <c r="G37" s="11">
        <f>$B$3*2^((67-69)/12)</f>
        <v/>
      </c>
      <c r="I37" s="9" t="inlineStr">
        <is>
          <t>G</t>
        </is>
      </c>
      <c r="J37" s="10" t="n">
        <v>103</v>
      </c>
      <c r="K37" s="11">
        <f>$B$3*2^((103-69)/12)</f>
        <v/>
      </c>
    </row>
    <row r="38">
      <c r="A38" s="6" t="inlineStr">
        <is>
          <t>G#</t>
        </is>
      </c>
      <c r="B38" s="7" t="n">
        <v>32</v>
      </c>
      <c r="C38" s="8">
        <f>$B$3*2^((32-69)/12)</f>
        <v/>
      </c>
      <c r="E38" s="6" t="inlineStr">
        <is>
          <t>G#</t>
        </is>
      </c>
      <c r="F38" s="7" t="n">
        <v>68</v>
      </c>
      <c r="G38" s="8">
        <f>$B$3*2^((68-69)/12)</f>
        <v/>
      </c>
      <c r="I38" s="6" t="inlineStr">
        <is>
          <t>G#</t>
        </is>
      </c>
      <c r="J38" s="7" t="n">
        <v>104</v>
      </c>
      <c r="K38" s="8">
        <f>$B$3*2^((104-69)/12)</f>
        <v/>
      </c>
    </row>
    <row r="39">
      <c r="A39" s="9" t="inlineStr">
        <is>
          <t>A</t>
        </is>
      </c>
      <c r="B39" s="10" t="n">
        <v>33</v>
      </c>
      <c r="C39" s="11">
        <f>$B$3*2^((33-69)/12)</f>
        <v/>
      </c>
      <c r="E39" s="3" t="inlineStr">
        <is>
          <t>A</t>
        </is>
      </c>
      <c r="F39" s="4" t="n">
        <v>69</v>
      </c>
      <c r="G39" s="5">
        <f>$B$3*2^((69-69)/12)</f>
        <v/>
      </c>
      <c r="I39" s="9" t="inlineStr">
        <is>
          <t>A</t>
        </is>
      </c>
      <c r="J39" s="10" t="n">
        <v>105</v>
      </c>
      <c r="K39" s="11">
        <f>$B$3*2^((105-69)/12)</f>
        <v/>
      </c>
    </row>
    <row r="40">
      <c r="A40" s="6" t="inlineStr">
        <is>
          <t>A#</t>
        </is>
      </c>
      <c r="B40" s="7" t="n">
        <v>34</v>
      </c>
      <c r="C40" s="8">
        <f>$B$3*2^((34-69)/12)</f>
        <v/>
      </c>
      <c r="E40" s="6" t="inlineStr">
        <is>
          <t>A#</t>
        </is>
      </c>
      <c r="F40" s="7" t="n">
        <v>70</v>
      </c>
      <c r="G40" s="8">
        <f>$B$3*2^((70-69)/12)</f>
        <v/>
      </c>
      <c r="I40" s="6" t="inlineStr">
        <is>
          <t>A#</t>
        </is>
      </c>
      <c r="J40" s="7" t="n">
        <v>106</v>
      </c>
      <c r="K40" s="8">
        <f>$B$3*2^((106-69)/12)</f>
        <v/>
      </c>
    </row>
    <row r="41">
      <c r="A41" s="9" t="inlineStr">
        <is>
          <t>B</t>
        </is>
      </c>
      <c r="B41" s="10" t="n">
        <v>35</v>
      </c>
      <c r="C41" s="11">
        <f>$B$3*2^((35-69)/12)</f>
        <v/>
      </c>
      <c r="E41" s="9" t="inlineStr">
        <is>
          <t>B</t>
        </is>
      </c>
      <c r="F41" s="10" t="n">
        <v>71</v>
      </c>
      <c r="G41" s="11">
        <f>$B$3*2^((71-69)/12)</f>
        <v/>
      </c>
      <c r="I41" s="9" t="inlineStr">
        <is>
          <t>B</t>
        </is>
      </c>
      <c r="J41" s="10" t="n">
        <v>107</v>
      </c>
      <c r="K41" s="11">
        <f>$B$3*2^((107-69)/12)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2026-06-29T18:41:57Z</dcterms:created>
  <dcterms:modified xmlns:dcterms="http://purl.org/dc/terms/" xmlns:xsi="http://www.w3.org/2001/XMLSchema-instance" xsi:type="dcterms:W3CDTF">2026-06-29T18:41:57Z</dcterms:modified>
</cp:coreProperties>
</file>